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8.19.75\promotora\COORDINACIÓN\10C. 3 Auditorías\ASECH\ASECH DESEMPEÑO 2022\3 Requerimiento 623\Información complementaria\C0201\"/>
    </mc:Choice>
  </mc:AlternateContent>
  <xr:revisionPtr revIDLastSave="0" documentId="13_ncr:1_{388C809D-5F4E-4F45-974B-884F26F13A08}" xr6:coauthVersionLast="47" xr6:coauthVersionMax="47" xr10:uidLastSave="{00000000-0000-0000-0000-000000000000}"/>
  <bookViews>
    <workbookView xWindow="-120" yWindow="-120" windowWidth="29040" windowHeight="15840" xr2:uid="{539AFDCE-E069-46B6-A1DB-40A08816F73E}"/>
  </bookViews>
  <sheets>
    <sheet name="C0201" sheetId="1" r:id="rId1"/>
  </sheets>
  <definedNames>
    <definedName name="_xlnm.Print_Area" localSheetId="0">'C0201'!$A$1:$D$153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3" i="1" l="1"/>
  <c r="D151" i="1"/>
  <c r="D150" i="1"/>
  <c r="D134" i="1" l="1"/>
  <c r="D130" i="1"/>
  <c r="D123" i="1"/>
  <c r="D120" i="1"/>
  <c r="D113" i="1"/>
  <c r="D110" i="1"/>
  <c r="D105" i="1"/>
  <c r="D107" i="1" s="1"/>
  <c r="D96" i="1"/>
  <c r="D93" i="1"/>
  <c r="D85" i="1"/>
  <c r="D82" i="1"/>
  <c r="D89" i="1" s="1"/>
  <c r="D72" i="1"/>
  <c r="D69" i="1"/>
  <c r="D56" i="1"/>
  <c r="D29" i="1"/>
  <c r="D21" i="1"/>
  <c r="D9" i="1"/>
  <c r="D127" i="1" l="1"/>
  <c r="D117" i="1"/>
  <c r="D61" i="1"/>
  <c r="D144" i="1"/>
  <c r="D78" i="1"/>
  <c r="D101" i="1"/>
  <c r="D146" i="1" l="1"/>
  <c r="D148" i="1" s="1"/>
</calcChain>
</file>

<file path=xl/sharedStrings.xml><?xml version="1.0" encoding="utf-8"?>
<sst xmlns="http://schemas.openxmlformats.org/spreadsheetml/2006/main" count="132" uniqueCount="83">
  <si>
    <t>PROMOTORA PARA EL DESARROLLO ECONÓMICO DE CHIHUAHUA</t>
  </si>
  <si>
    <t>Plan Ctas</t>
  </si>
  <si>
    <t>C.O.G.</t>
  </si>
  <si>
    <t>Descripción</t>
  </si>
  <si>
    <t>GASTOS DE ADMINISTRACIÓN CENTRAL</t>
  </si>
  <si>
    <t>SERVICIOS PERSONALES</t>
  </si>
  <si>
    <t>Sueldo Base a Personal Permanente</t>
  </si>
  <si>
    <t>Gratificación Anual</t>
  </si>
  <si>
    <t>Prima Vacacional</t>
  </si>
  <si>
    <t>Horas Extras</t>
  </si>
  <si>
    <t>Aportaciones al Ichisal</t>
  </si>
  <si>
    <t>Aportaciones Fondo Propio Pensiones</t>
  </si>
  <si>
    <t>Cuotas para Seguro de Vida</t>
  </si>
  <si>
    <t>Cuotas para Fondo de Ahorro</t>
  </si>
  <si>
    <t>Indemnizaciones</t>
  </si>
  <si>
    <t>Despensa</t>
  </si>
  <si>
    <t>MATERIALES Y SUMINISTROS</t>
  </si>
  <si>
    <t>Materiales, Utiles y Eq. Menores Oficina</t>
  </si>
  <si>
    <t>Materiales y Utiles de Impresión</t>
  </si>
  <si>
    <t>Material de Limpieza</t>
  </si>
  <si>
    <t>Productos Alimenticios para Personas</t>
  </si>
  <si>
    <t>Medicinas y Productos Farmacéuticos</t>
  </si>
  <si>
    <t>Combustibles</t>
  </si>
  <si>
    <t>SERVICIOS GENERALES</t>
  </si>
  <si>
    <t>Energía Eléctrica</t>
  </si>
  <si>
    <t>Gas</t>
  </si>
  <si>
    <t>Telefonía Tradicional</t>
  </si>
  <si>
    <t>Servicios Postales y Telegráficos</t>
  </si>
  <si>
    <t>Servicios Integrales y Otros Servicios</t>
  </si>
  <si>
    <t>Otros Arrendamientos</t>
  </si>
  <si>
    <t>Servicios Legales Contab. y Auditoría</t>
  </si>
  <si>
    <t>Serv. Consultoría Admva, Procesos</t>
  </si>
  <si>
    <t>Servicios de Capacitación</t>
  </si>
  <si>
    <t>Servicios de Vigilancia (Delicias)</t>
  </si>
  <si>
    <t>Servicios Profesionales, Cient. y Técnicos</t>
  </si>
  <si>
    <t>Servicios Financieros y Bancarios</t>
  </si>
  <si>
    <t>Seguro de Bienes Patrimoniales</t>
  </si>
  <si>
    <t>Servicios Fin., Banc. y Comerciales</t>
  </si>
  <si>
    <t>Cons. y Mant. Menor de Inmuebles</t>
  </si>
  <si>
    <t>Inst. Rep. y Mant. De Mobiliario</t>
  </si>
  <si>
    <t>Reparación y Mant. Equipo de Transporte</t>
  </si>
  <si>
    <t>Serv. Limpieza y Manejo de Desechos</t>
  </si>
  <si>
    <t>Viáticos en el País</t>
  </si>
  <si>
    <t>Viáticos en el Extranjero</t>
  </si>
  <si>
    <t>Congresos y Convenciones</t>
  </si>
  <si>
    <t>Reuniones Oficiales</t>
  </si>
  <si>
    <t>Impuestos y Derechos   (Predial, IVA No. Acr)</t>
  </si>
  <si>
    <t>Impuesto Sobre Nóminas</t>
  </si>
  <si>
    <t>Otros Servicios Generales</t>
  </si>
  <si>
    <t>TRANSFERENCIAS, ASIGNACIONES, SUBSIDIOS</t>
  </si>
  <si>
    <t>Diferencial Servicio Médico Pensiones</t>
  </si>
  <si>
    <t>Pensionados</t>
  </si>
  <si>
    <t>Jubilados</t>
  </si>
  <si>
    <t>TOTAL GASTOS DE ADMINISTRACION CENTRAL</t>
  </si>
  <si>
    <t>COSTO DE SERVICIOS</t>
  </si>
  <si>
    <t>COMPLEJO INDUSTRIAL CHIHUAHUA</t>
  </si>
  <si>
    <t>Agua</t>
  </si>
  <si>
    <t>Servicios de Vigilancia</t>
  </si>
  <si>
    <t>Conservación y Mant. Menor Inmuebles</t>
  </si>
  <si>
    <t>Inst. Rep. y Mant. De Maquinaria</t>
  </si>
  <si>
    <t>TOTAL COMPLEJO INDUSTRIAL CHIHUAHUA</t>
  </si>
  <si>
    <t>PARQUE INDUSTRIAL AEROPUERTO (JUÁREZ)</t>
  </si>
  <si>
    <t>TOTAL PARQUE INDUSTRIAL AEROPUERTO</t>
  </si>
  <si>
    <t>PARQUE INDUSTRIAL CUAUHTÉMOC</t>
  </si>
  <si>
    <t>TOTAL PARQUE INDUSTRIAL CUAUHTÉMOC</t>
  </si>
  <si>
    <t>PARQUE INDUSTRIAL PARRAL</t>
  </si>
  <si>
    <t>TOTAL PARQUE INDUSTRIAL PARRAL</t>
  </si>
  <si>
    <t>PARQUE INDUSTRIAL PAQUIMÉ (N.C.G.)</t>
  </si>
  <si>
    <t>TOTAL PARQUE INDUSTRIAL PAQUIMÉ</t>
  </si>
  <si>
    <t>PARQUE INDUSTRIAL CHIHUAHUA SUR</t>
  </si>
  <si>
    <t>TOTAL PARQUE INDUSTRIAL CHIHUAHUA SUR</t>
  </si>
  <si>
    <t>EDIFICIO SPARK</t>
  </si>
  <si>
    <t>Servicios de Consultoría Administrativa, Procesos</t>
  </si>
  <si>
    <t>Servicios de Limpieza y Manejo de desechos</t>
  </si>
  <si>
    <t>TOTAL EDIFICIO SPARK</t>
  </si>
  <si>
    <t>TOTAL COSTO DE SERVICIOS</t>
  </si>
  <si>
    <t>TOTAL GASTOS Y COSTOS</t>
  </si>
  <si>
    <t>Ejercido</t>
  </si>
  <si>
    <t>INTEGRACIÓN DE VALORES DEL COMPONENTE C0201</t>
  </si>
  <si>
    <t>GASTOS EJERCIDOS EN ADMINISTRACIÓN</t>
  </si>
  <si>
    <t>GASTOS EJERCIDOS EN TOTAL</t>
  </si>
  <si>
    <t xml:space="preserve">PORCENTAJE </t>
  </si>
  <si>
    <t># Reporte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</si>
</sst>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5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165" fontId="4" fillId="2" borderId="1" xfId="0" applyNumberFormat="1" applyFont="1" applyFill="1" applyBorder="1"/>
    <xf numFmtId="165" fontId="4" fillId="2" borderId="1" xfId="1" applyNumberFormat="1" applyFont="1" applyFill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165" fontId="1" fillId="0" borderId="1" xfId="1" applyNumberFormat="1" applyFont="1" applyBorder="1"/>
    <xf numFmtId="164" fontId="1" fillId="0" borderId="0" xfId="1" applyFont="1"/>
    <xf numFmtId="164" fontId="1" fillId="0" borderId="0" xfId="0" applyNumberFormat="1" applyFont="1"/>
    <xf numFmtId="43" fontId="1" fillId="0" borderId="0" xfId="0" applyNumberFormat="1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4" fillId="0" borderId="0" xfId="0" applyFont="1"/>
    <xf numFmtId="164" fontId="4" fillId="0" borderId="0" xfId="1" applyFont="1" applyBorder="1"/>
    <xf numFmtId="164" fontId="1" fillId="0" borderId="0" xfId="1" applyFont="1" applyBorder="1"/>
    <xf numFmtId="164" fontId="1" fillId="0" borderId="0" xfId="1" applyFont="1" applyBorder="1" applyAlignment="1">
      <alignment horizontal="right"/>
    </xf>
    <xf numFmtId="9" fontId="1" fillId="0" borderId="0" xfId="2" applyFont="1" applyBorder="1"/>
    <xf numFmtId="9" fontId="1" fillId="0" borderId="0" xfId="0" applyNumberFormat="1" applyFont="1"/>
    <xf numFmtId="165" fontId="1" fillId="0" borderId="1" xfId="1" applyNumberFormat="1" applyFont="1" applyFill="1" applyBorder="1"/>
    <xf numFmtId="164" fontId="1" fillId="0" borderId="0" xfId="1" applyFont="1" applyFill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65" fontId="4" fillId="0" borderId="0" xfId="0" applyNumberFormat="1" applyFont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165" fontId="4" fillId="3" borderId="1" xfId="1" applyNumberFormat="1" applyFont="1" applyFill="1" applyBorder="1" applyAlignment="1">
      <alignment horizontal="right"/>
    </xf>
    <xf numFmtId="0" fontId="4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3" fillId="3" borderId="1" xfId="0" applyFont="1" applyFill="1" applyBorder="1"/>
    <xf numFmtId="165" fontId="3" fillId="3" borderId="1" xfId="0" applyNumberFormat="1" applyFont="1" applyFill="1" applyBorder="1"/>
    <xf numFmtId="0" fontId="4" fillId="0" borderId="4" xfId="0" applyFont="1" applyBorder="1"/>
    <xf numFmtId="165" fontId="4" fillId="0" borderId="6" xfId="0" applyNumberFormat="1" applyFont="1" applyBorder="1"/>
    <xf numFmtId="0" fontId="4" fillId="3" borderId="4" xfId="0" applyFont="1" applyFill="1" applyBorder="1"/>
    <xf numFmtId="10" fontId="4" fillId="3" borderId="6" xfId="2" applyNumberFormat="1" applyFont="1" applyFill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4" fontId="4" fillId="0" borderId="0" xfId="1" applyFont="1" applyFill="1" applyAlignment="1">
      <alignment horizontal="center"/>
    </xf>
    <xf numFmtId="43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B7643-F00E-425F-BFEE-3FE0E8630ACC}">
  <sheetPr>
    <pageSetUpPr fitToPage="1"/>
  </sheetPr>
  <dimension ref="A2:M153"/>
  <sheetViews>
    <sheetView tabSelected="1" workbookViewId="0">
      <selection activeCell="G43" sqref="G43"/>
    </sheetView>
  </sheetViews>
  <sheetFormatPr baseColWidth="10" defaultRowHeight="12.75" x14ac:dyDescent="0.2"/>
  <cols>
    <col min="1" max="1" width="9.7109375" style="1" customWidth="1"/>
    <col min="2" max="2" width="9" style="1" customWidth="1"/>
    <col min="3" max="3" width="58" style="1" customWidth="1"/>
    <col min="4" max="4" width="13" style="1" customWidth="1"/>
    <col min="5" max="5" width="13.7109375" style="49" customWidth="1"/>
    <col min="6" max="10" width="11.42578125" style="1" customWidth="1"/>
    <col min="11" max="11" width="13.85546875" style="1" customWidth="1"/>
    <col min="12" max="12" width="14" style="1" customWidth="1"/>
    <col min="13" max="16384" width="11.42578125" style="1"/>
  </cols>
  <sheetData>
    <row r="2" spans="1:12" ht="15.75" x14ac:dyDescent="0.25">
      <c r="A2" s="42" t="s">
        <v>0</v>
      </c>
      <c r="B2" s="42"/>
      <c r="C2" s="42"/>
      <c r="D2" s="42"/>
      <c r="E2" s="47"/>
    </row>
    <row r="3" spans="1:12" ht="15" x14ac:dyDescent="0.25">
      <c r="A3" s="43" t="s">
        <v>78</v>
      </c>
      <c r="B3" s="43"/>
      <c r="C3" s="43"/>
      <c r="D3" s="43"/>
      <c r="E3" s="48"/>
    </row>
    <row r="4" spans="1:12" ht="15" x14ac:dyDescent="0.25">
      <c r="A4" s="43">
        <v>2022</v>
      </c>
      <c r="B4" s="43"/>
      <c r="C4" s="43"/>
      <c r="D4" s="43"/>
      <c r="E4" s="48"/>
    </row>
    <row r="6" spans="1:12" x14ac:dyDescent="0.2">
      <c r="A6" s="30" t="s">
        <v>1</v>
      </c>
      <c r="B6" s="30" t="s">
        <v>2</v>
      </c>
      <c r="C6" s="31" t="s">
        <v>3</v>
      </c>
      <c r="D6" s="32" t="s">
        <v>77</v>
      </c>
      <c r="E6" s="49" t="s">
        <v>82</v>
      </c>
    </row>
    <row r="8" spans="1:12" ht="15" x14ac:dyDescent="0.25">
      <c r="A8" s="44" t="s">
        <v>4</v>
      </c>
      <c r="B8" s="44"/>
      <c r="C8" s="44"/>
      <c r="D8" s="44"/>
    </row>
    <row r="9" spans="1:12" x14ac:dyDescent="0.2">
      <c r="A9" s="2" t="s">
        <v>5</v>
      </c>
      <c r="B9" s="3"/>
      <c r="C9" s="4"/>
      <c r="D9" s="6">
        <f t="shared" ref="D9" si="0">SUM(D10:D19)</f>
        <v>19899249.490000006</v>
      </c>
      <c r="E9" s="49">
        <v>1</v>
      </c>
    </row>
    <row r="10" spans="1:12" x14ac:dyDescent="0.2">
      <c r="A10" s="13">
        <v>5111</v>
      </c>
      <c r="B10" s="13">
        <v>11301</v>
      </c>
      <c r="C10" s="14" t="s">
        <v>6</v>
      </c>
      <c r="D10" s="9">
        <v>12191019.23</v>
      </c>
      <c r="E10" s="50"/>
      <c r="F10" s="10"/>
      <c r="G10" s="10"/>
      <c r="H10" s="10"/>
      <c r="I10" s="10"/>
      <c r="J10" s="10"/>
      <c r="K10" s="11"/>
      <c r="L10" s="12"/>
    </row>
    <row r="11" spans="1:12" x14ac:dyDescent="0.2">
      <c r="A11" s="13">
        <v>5113</v>
      </c>
      <c r="B11" s="13">
        <v>13201</v>
      </c>
      <c r="C11" s="14" t="s">
        <v>7</v>
      </c>
      <c r="D11" s="9">
        <v>1741364.72</v>
      </c>
      <c r="E11" s="50"/>
      <c r="F11" s="10"/>
      <c r="G11" s="10"/>
      <c r="H11" s="10"/>
      <c r="I11" s="10"/>
      <c r="J11" s="10"/>
      <c r="K11" s="11"/>
      <c r="L11" s="12"/>
    </row>
    <row r="12" spans="1:12" x14ac:dyDescent="0.2">
      <c r="A12" s="13">
        <v>5113</v>
      </c>
      <c r="B12" s="13">
        <v>13202</v>
      </c>
      <c r="C12" s="14" t="s">
        <v>8</v>
      </c>
      <c r="D12" s="9">
        <v>171328.56</v>
      </c>
      <c r="E12" s="50"/>
      <c r="F12" s="10"/>
      <c r="G12" s="10"/>
      <c r="H12" s="10"/>
      <c r="I12" s="10"/>
      <c r="J12" s="10"/>
      <c r="K12" s="11"/>
      <c r="L12" s="12"/>
    </row>
    <row r="13" spans="1:12" x14ac:dyDescent="0.2">
      <c r="A13" s="13">
        <v>5113</v>
      </c>
      <c r="B13" s="13">
        <v>13301</v>
      </c>
      <c r="C13" s="14" t="s">
        <v>9</v>
      </c>
      <c r="D13" s="9">
        <v>21244.05</v>
      </c>
      <c r="E13" s="50"/>
      <c r="F13" s="10"/>
      <c r="G13" s="10"/>
      <c r="H13" s="10"/>
      <c r="I13" s="10"/>
      <c r="J13" s="10"/>
      <c r="K13" s="11"/>
      <c r="L13" s="12"/>
    </row>
    <row r="14" spans="1:12" x14ac:dyDescent="0.2">
      <c r="A14" s="13">
        <v>5114</v>
      </c>
      <c r="B14" s="13">
        <v>14102</v>
      </c>
      <c r="C14" s="14" t="s">
        <v>10</v>
      </c>
      <c r="D14" s="9"/>
      <c r="E14" s="50"/>
      <c r="F14" s="10"/>
      <c r="G14" s="10"/>
      <c r="H14" s="10"/>
      <c r="I14" s="10"/>
      <c r="J14" s="10"/>
    </row>
    <row r="15" spans="1:12" x14ac:dyDescent="0.2">
      <c r="A15" s="13">
        <v>5114</v>
      </c>
      <c r="B15" s="13">
        <v>14301</v>
      </c>
      <c r="C15" s="14" t="s">
        <v>11</v>
      </c>
      <c r="D15" s="9">
        <v>2066232.14</v>
      </c>
      <c r="E15" s="50"/>
      <c r="F15" s="10"/>
      <c r="G15" s="10"/>
      <c r="H15" s="10"/>
      <c r="I15" s="10"/>
      <c r="J15" s="10"/>
      <c r="K15" s="11"/>
      <c r="L15" s="12"/>
    </row>
    <row r="16" spans="1:12" x14ac:dyDescent="0.2">
      <c r="A16" s="13">
        <v>5114</v>
      </c>
      <c r="B16" s="13">
        <v>14401</v>
      </c>
      <c r="C16" s="14" t="s">
        <v>12</v>
      </c>
      <c r="D16" s="9">
        <v>56948.51</v>
      </c>
    </row>
    <row r="17" spans="1:13" x14ac:dyDescent="0.2">
      <c r="A17" s="13">
        <v>5115</v>
      </c>
      <c r="B17" s="13">
        <v>15101</v>
      </c>
      <c r="C17" s="14" t="s">
        <v>13</v>
      </c>
      <c r="D17" s="9">
        <v>960671.88</v>
      </c>
    </row>
    <row r="18" spans="1:13" x14ac:dyDescent="0.2">
      <c r="A18" s="13">
        <v>5115</v>
      </c>
      <c r="B18" s="13">
        <v>15201</v>
      </c>
      <c r="C18" s="14" t="s">
        <v>14</v>
      </c>
      <c r="D18" s="9">
        <v>1937247.21</v>
      </c>
    </row>
    <row r="19" spans="1:13" x14ac:dyDescent="0.2">
      <c r="A19" s="13">
        <v>5115</v>
      </c>
      <c r="B19" s="13">
        <v>15407</v>
      </c>
      <c r="C19" s="14" t="s">
        <v>15</v>
      </c>
      <c r="D19" s="9">
        <v>753193.19</v>
      </c>
    </row>
    <row r="20" spans="1:13" x14ac:dyDescent="0.2">
      <c r="A20" s="13"/>
      <c r="B20" s="13"/>
      <c r="C20" s="14"/>
      <c r="D20" s="9"/>
      <c r="L20" s="12"/>
    </row>
    <row r="21" spans="1:13" x14ac:dyDescent="0.2">
      <c r="A21" s="2" t="s">
        <v>16</v>
      </c>
      <c r="B21" s="3"/>
      <c r="C21" s="4"/>
      <c r="D21" s="6">
        <f>SUM(D22:D27)</f>
        <v>346633.22</v>
      </c>
    </row>
    <row r="22" spans="1:13" x14ac:dyDescent="0.2">
      <c r="A22" s="13">
        <v>5121</v>
      </c>
      <c r="B22" s="13">
        <v>21101</v>
      </c>
      <c r="C22" s="14" t="s">
        <v>17</v>
      </c>
      <c r="D22" s="9">
        <v>98193.08</v>
      </c>
      <c r="E22" s="49">
        <v>2</v>
      </c>
    </row>
    <row r="23" spans="1:13" x14ac:dyDescent="0.2">
      <c r="A23" s="13">
        <v>5121</v>
      </c>
      <c r="B23" s="13">
        <v>21201</v>
      </c>
      <c r="C23" s="14" t="s">
        <v>18</v>
      </c>
      <c r="D23" s="9">
        <v>95707.16</v>
      </c>
      <c r="E23" s="49">
        <v>3</v>
      </c>
    </row>
    <row r="24" spans="1:13" x14ac:dyDescent="0.2">
      <c r="A24" s="13">
        <v>5121</v>
      </c>
      <c r="B24" s="13">
        <v>21601</v>
      </c>
      <c r="C24" s="14" t="s">
        <v>19</v>
      </c>
      <c r="D24" s="9">
        <v>32352.1</v>
      </c>
      <c r="E24" s="49">
        <v>4</v>
      </c>
    </row>
    <row r="25" spans="1:13" x14ac:dyDescent="0.2">
      <c r="A25" s="13">
        <v>5122</v>
      </c>
      <c r="B25" s="13">
        <v>22101</v>
      </c>
      <c r="C25" s="14" t="s">
        <v>20</v>
      </c>
      <c r="D25" s="9">
        <v>46065.42</v>
      </c>
      <c r="E25" s="49">
        <v>5</v>
      </c>
    </row>
    <row r="26" spans="1:13" x14ac:dyDescent="0.2">
      <c r="A26" s="13">
        <v>5125</v>
      </c>
      <c r="B26" s="13">
        <v>25301</v>
      </c>
      <c r="C26" s="14" t="s">
        <v>21</v>
      </c>
      <c r="D26" s="9">
        <v>881.35</v>
      </c>
      <c r="E26" s="49">
        <v>6</v>
      </c>
    </row>
    <row r="27" spans="1:13" x14ac:dyDescent="0.2">
      <c r="A27" s="13">
        <v>5126</v>
      </c>
      <c r="B27" s="13">
        <v>26101</v>
      </c>
      <c r="C27" s="14" t="s">
        <v>22</v>
      </c>
      <c r="D27" s="9">
        <v>73434.11</v>
      </c>
      <c r="E27" s="49">
        <v>7</v>
      </c>
    </row>
    <row r="28" spans="1:13" x14ac:dyDescent="0.2">
      <c r="A28" s="13"/>
      <c r="B28" s="13"/>
      <c r="C28" s="14"/>
      <c r="D28" s="9"/>
      <c r="H28" s="17"/>
      <c r="I28" s="17"/>
      <c r="J28" s="17"/>
      <c r="K28" s="17"/>
    </row>
    <row r="29" spans="1:13" x14ac:dyDescent="0.2">
      <c r="A29" s="2" t="s">
        <v>23</v>
      </c>
      <c r="B29" s="3"/>
      <c r="C29" s="4"/>
      <c r="D29" s="5">
        <f t="shared" ref="D29" si="1">SUM(D30:D54)</f>
        <v>12859918.720000003</v>
      </c>
      <c r="H29" s="17"/>
      <c r="I29" s="17"/>
      <c r="J29" s="17"/>
      <c r="K29" s="17"/>
    </row>
    <row r="30" spans="1:13" x14ac:dyDescent="0.2">
      <c r="A30" s="13">
        <v>5131</v>
      </c>
      <c r="B30" s="13">
        <v>31101</v>
      </c>
      <c r="C30" s="14" t="s">
        <v>24</v>
      </c>
      <c r="D30" s="9">
        <v>328427.03000000003</v>
      </c>
      <c r="E30" s="49">
        <v>8</v>
      </c>
      <c r="H30" s="17"/>
      <c r="I30" s="17"/>
      <c r="J30" s="17"/>
      <c r="M30" s="18"/>
    </row>
    <row r="31" spans="1:13" x14ac:dyDescent="0.2">
      <c r="A31" s="13">
        <v>5131</v>
      </c>
      <c r="B31" s="13">
        <v>31201</v>
      </c>
      <c r="C31" s="14" t="s">
        <v>25</v>
      </c>
      <c r="D31" s="9">
        <v>22935.48</v>
      </c>
      <c r="E31" s="49">
        <v>9</v>
      </c>
      <c r="K31" s="19"/>
    </row>
    <row r="32" spans="1:13" x14ac:dyDescent="0.2">
      <c r="A32" s="13">
        <v>5131</v>
      </c>
      <c r="B32" s="13">
        <v>31401</v>
      </c>
      <c r="C32" s="14" t="s">
        <v>26</v>
      </c>
      <c r="D32" s="9">
        <v>288498.38</v>
      </c>
      <c r="E32" s="49">
        <v>10</v>
      </c>
      <c r="K32" s="20"/>
    </row>
    <row r="33" spans="1:13" x14ac:dyDescent="0.2">
      <c r="A33" s="13">
        <v>5131</v>
      </c>
      <c r="B33" s="13">
        <v>31801</v>
      </c>
      <c r="C33" s="14" t="s">
        <v>27</v>
      </c>
      <c r="D33" s="9">
        <v>1709.74</v>
      </c>
      <c r="E33" s="49">
        <v>11</v>
      </c>
      <c r="K33" s="19"/>
      <c r="L33" s="21"/>
    </row>
    <row r="34" spans="1:13" x14ac:dyDescent="0.2">
      <c r="A34" s="13">
        <v>5131</v>
      </c>
      <c r="B34" s="13">
        <v>31901</v>
      </c>
      <c r="C34" s="14" t="s">
        <v>28</v>
      </c>
      <c r="D34" s="9">
        <v>3839.81</v>
      </c>
      <c r="E34" s="49">
        <v>12</v>
      </c>
      <c r="K34" s="19"/>
      <c r="L34" s="22"/>
    </row>
    <row r="35" spans="1:13" x14ac:dyDescent="0.2">
      <c r="A35" s="13">
        <v>5132</v>
      </c>
      <c r="B35" s="13">
        <v>32901</v>
      </c>
      <c r="C35" s="14" t="s">
        <v>29</v>
      </c>
      <c r="D35" s="9">
        <v>38570</v>
      </c>
      <c r="E35" s="49">
        <v>13</v>
      </c>
      <c r="K35" s="19"/>
    </row>
    <row r="36" spans="1:13" x14ac:dyDescent="0.2">
      <c r="A36" s="13">
        <v>5133</v>
      </c>
      <c r="B36" s="13">
        <v>33101</v>
      </c>
      <c r="C36" s="14" t="s">
        <v>30</v>
      </c>
      <c r="D36" s="9">
        <v>87283.13</v>
      </c>
      <c r="E36" s="49">
        <v>14</v>
      </c>
      <c r="K36" s="19"/>
      <c r="L36" s="21"/>
    </row>
    <row r="37" spans="1:13" x14ac:dyDescent="0.2">
      <c r="A37" s="13">
        <v>5133</v>
      </c>
      <c r="B37" s="13">
        <v>33301</v>
      </c>
      <c r="C37" s="14" t="s">
        <v>31</v>
      </c>
      <c r="D37" s="9">
        <v>236620.16</v>
      </c>
      <c r="E37" s="49">
        <v>15</v>
      </c>
      <c r="K37" s="19"/>
    </row>
    <row r="38" spans="1:13" x14ac:dyDescent="0.2">
      <c r="A38" s="13">
        <v>5133</v>
      </c>
      <c r="B38" s="13">
        <v>33401</v>
      </c>
      <c r="C38" s="14" t="s">
        <v>32</v>
      </c>
      <c r="D38" s="9">
        <v>109524.37</v>
      </c>
      <c r="E38" s="49">
        <v>16</v>
      </c>
      <c r="K38" s="19"/>
    </row>
    <row r="39" spans="1:13" x14ac:dyDescent="0.2">
      <c r="A39" s="13">
        <v>5133</v>
      </c>
      <c r="B39" s="13">
        <v>33801</v>
      </c>
      <c r="C39" s="14" t="s">
        <v>33</v>
      </c>
      <c r="D39" s="9"/>
      <c r="K39" s="19"/>
      <c r="M39" s="19"/>
    </row>
    <row r="40" spans="1:13" x14ac:dyDescent="0.2">
      <c r="A40" s="13">
        <v>5133</v>
      </c>
      <c r="B40" s="13">
        <v>33901</v>
      </c>
      <c r="C40" s="14" t="s">
        <v>34</v>
      </c>
      <c r="D40" s="9">
        <v>2522785.9900000002</v>
      </c>
      <c r="E40" s="49">
        <v>17</v>
      </c>
      <c r="K40" s="19"/>
      <c r="M40" s="19"/>
    </row>
    <row r="41" spans="1:13" x14ac:dyDescent="0.2">
      <c r="A41" s="13">
        <v>5134</v>
      </c>
      <c r="B41" s="13">
        <v>34101</v>
      </c>
      <c r="C41" s="14" t="s">
        <v>35</v>
      </c>
      <c r="D41" s="9">
        <v>33125.919999999998</v>
      </c>
      <c r="E41" s="49">
        <v>18</v>
      </c>
      <c r="K41" s="19"/>
      <c r="M41" s="19"/>
    </row>
    <row r="42" spans="1:13" x14ac:dyDescent="0.2">
      <c r="A42" s="13">
        <v>5134</v>
      </c>
      <c r="B42" s="13">
        <v>34501</v>
      </c>
      <c r="C42" s="14" t="s">
        <v>36</v>
      </c>
      <c r="D42" s="9">
        <v>127080.03</v>
      </c>
      <c r="E42" s="49">
        <v>19</v>
      </c>
      <c r="H42" s="17"/>
      <c r="I42" s="17"/>
      <c r="J42" s="17"/>
      <c r="K42" s="18"/>
      <c r="L42" s="17"/>
      <c r="M42" s="18"/>
    </row>
    <row r="43" spans="1:13" x14ac:dyDescent="0.2">
      <c r="A43" s="13">
        <v>5134</v>
      </c>
      <c r="B43" s="13">
        <v>34901</v>
      </c>
      <c r="C43" s="14" t="s">
        <v>37</v>
      </c>
      <c r="D43" s="9">
        <v>9720.1200000000008</v>
      </c>
      <c r="E43" s="49">
        <v>20</v>
      </c>
      <c r="K43" s="19"/>
    </row>
    <row r="44" spans="1:13" x14ac:dyDescent="0.2">
      <c r="A44" s="13">
        <v>5135</v>
      </c>
      <c r="B44" s="13">
        <v>35101</v>
      </c>
      <c r="C44" s="14" t="s">
        <v>38</v>
      </c>
      <c r="D44" s="9">
        <v>264411.49</v>
      </c>
      <c r="E44" s="49">
        <v>21</v>
      </c>
      <c r="K44" s="10"/>
    </row>
    <row r="45" spans="1:13" x14ac:dyDescent="0.2">
      <c r="A45" s="13">
        <v>5135</v>
      </c>
      <c r="B45" s="13">
        <v>35201</v>
      </c>
      <c r="C45" s="14" t="s">
        <v>39</v>
      </c>
      <c r="D45" s="9">
        <v>4800</v>
      </c>
      <c r="E45" s="49">
        <v>22</v>
      </c>
      <c r="K45" s="24"/>
    </row>
    <row r="46" spans="1:13" x14ac:dyDescent="0.2">
      <c r="A46" s="13">
        <v>5135</v>
      </c>
      <c r="B46" s="13">
        <v>35501</v>
      </c>
      <c r="C46" s="14" t="s">
        <v>40</v>
      </c>
      <c r="D46" s="9">
        <v>166062.37</v>
      </c>
      <c r="E46" s="49">
        <v>23</v>
      </c>
    </row>
    <row r="47" spans="1:13" x14ac:dyDescent="0.2">
      <c r="A47" s="13">
        <v>5135</v>
      </c>
      <c r="B47" s="13">
        <v>35801</v>
      </c>
      <c r="C47" s="14" t="s">
        <v>41</v>
      </c>
      <c r="D47" s="9">
        <v>160910.85999999999</v>
      </c>
      <c r="E47" s="49">
        <v>24</v>
      </c>
    </row>
    <row r="48" spans="1:13" x14ac:dyDescent="0.2">
      <c r="A48" s="13">
        <v>5137</v>
      </c>
      <c r="B48" s="13">
        <v>37501</v>
      </c>
      <c r="C48" s="14" t="s">
        <v>42</v>
      </c>
      <c r="D48" s="23">
        <v>346636.04</v>
      </c>
      <c r="E48" s="49">
        <v>25</v>
      </c>
    </row>
    <row r="49" spans="1:8" x14ac:dyDescent="0.2">
      <c r="A49" s="13">
        <v>5137</v>
      </c>
      <c r="B49" s="13">
        <v>37601</v>
      </c>
      <c r="C49" s="14" t="s">
        <v>43</v>
      </c>
      <c r="D49" s="23">
        <v>1488572.19</v>
      </c>
      <c r="E49" s="49">
        <v>26</v>
      </c>
    </row>
    <row r="50" spans="1:8" x14ac:dyDescent="0.2">
      <c r="A50" s="13">
        <v>5138</v>
      </c>
      <c r="B50" s="13">
        <v>38301</v>
      </c>
      <c r="C50" s="14" t="s">
        <v>44</v>
      </c>
      <c r="D50" s="23">
        <v>2527305.36</v>
      </c>
      <c r="E50" s="49">
        <v>27</v>
      </c>
    </row>
    <row r="51" spans="1:8" x14ac:dyDescent="0.2">
      <c r="A51" s="13">
        <v>5138</v>
      </c>
      <c r="B51" s="13">
        <v>38501</v>
      </c>
      <c r="C51" s="14" t="s">
        <v>45</v>
      </c>
      <c r="D51" s="23">
        <v>219415.88</v>
      </c>
      <c r="E51" s="49">
        <v>28</v>
      </c>
    </row>
    <row r="52" spans="1:8" x14ac:dyDescent="0.2">
      <c r="A52" s="13">
        <v>5139</v>
      </c>
      <c r="B52" s="13">
        <v>39201</v>
      </c>
      <c r="C52" s="14" t="s">
        <v>46</v>
      </c>
      <c r="D52" s="23">
        <v>3871684.37</v>
      </c>
    </row>
    <row r="53" spans="1:8" x14ac:dyDescent="0.2">
      <c r="A53" s="13">
        <v>5139</v>
      </c>
      <c r="B53" s="13">
        <v>39801</v>
      </c>
      <c r="C53" s="14" t="s">
        <v>47</v>
      </c>
      <c r="D53" s="9"/>
    </row>
    <row r="54" spans="1:8" x14ac:dyDescent="0.2">
      <c r="A54" s="13">
        <v>5139</v>
      </c>
      <c r="B54" s="13">
        <v>39901</v>
      </c>
      <c r="C54" s="14" t="s">
        <v>48</v>
      </c>
      <c r="D54" s="9"/>
    </row>
    <row r="55" spans="1:8" x14ac:dyDescent="0.2">
      <c r="A55" s="13"/>
      <c r="B55" s="13"/>
      <c r="C55" s="14"/>
      <c r="D55" s="9"/>
    </row>
    <row r="56" spans="1:8" x14ac:dyDescent="0.2">
      <c r="A56" s="2" t="s">
        <v>49</v>
      </c>
      <c r="B56" s="3"/>
      <c r="C56" s="4"/>
      <c r="D56" s="5">
        <f t="shared" ref="D56" si="2">SUM(D57:D59)</f>
        <v>940112.95</v>
      </c>
    </row>
    <row r="57" spans="1:8" x14ac:dyDescent="0.2">
      <c r="A57" s="13">
        <v>5212</v>
      </c>
      <c r="B57" s="13">
        <v>41503</v>
      </c>
      <c r="C57" s="14" t="s">
        <v>50</v>
      </c>
      <c r="D57" s="9">
        <v>183166.67</v>
      </c>
      <c r="E57" s="49">
        <v>29</v>
      </c>
    </row>
    <row r="58" spans="1:8" x14ac:dyDescent="0.2">
      <c r="A58" s="13">
        <v>5251</v>
      </c>
      <c r="B58" s="13">
        <v>45101</v>
      </c>
      <c r="C58" s="14" t="s">
        <v>51</v>
      </c>
      <c r="D58" s="9">
        <v>436190.37</v>
      </c>
      <c r="E58" s="49">
        <v>30</v>
      </c>
    </row>
    <row r="59" spans="1:8" x14ac:dyDescent="0.2">
      <c r="A59" s="13">
        <v>5251</v>
      </c>
      <c r="B59" s="13">
        <v>45201</v>
      </c>
      <c r="C59" s="14" t="s">
        <v>52</v>
      </c>
      <c r="D59" s="9">
        <v>320755.90999999997</v>
      </c>
      <c r="E59" s="49">
        <v>31</v>
      </c>
    </row>
    <row r="60" spans="1:8" x14ac:dyDescent="0.2">
      <c r="A60" s="13"/>
      <c r="B60" s="13"/>
      <c r="C60" s="14"/>
      <c r="D60" s="9"/>
    </row>
    <row r="61" spans="1:8" x14ac:dyDescent="0.2">
      <c r="A61" s="2" t="s">
        <v>53</v>
      </c>
      <c r="B61" s="25"/>
      <c r="C61" s="26"/>
      <c r="D61" s="5">
        <f t="shared" ref="D61" si="3">+D29+D21+D9+D56</f>
        <v>34045914.38000001</v>
      </c>
      <c r="E61" s="50"/>
      <c r="G61" s="12"/>
      <c r="H61" s="12"/>
    </row>
    <row r="62" spans="1:8" x14ac:dyDescent="0.2">
      <c r="A62" s="27"/>
      <c r="B62" s="28"/>
      <c r="E62" s="51"/>
    </row>
    <row r="63" spans="1:8" x14ac:dyDescent="0.2">
      <c r="A63" s="27"/>
      <c r="B63" s="28"/>
    </row>
    <row r="64" spans="1:8" x14ac:dyDescent="0.2">
      <c r="A64" s="27"/>
      <c r="B64" s="28"/>
    </row>
    <row r="65" spans="1:4" x14ac:dyDescent="0.2">
      <c r="A65" s="27"/>
      <c r="B65" s="28"/>
    </row>
    <row r="66" spans="1:4" ht="15" x14ac:dyDescent="0.25">
      <c r="A66" s="45" t="s">
        <v>54</v>
      </c>
      <c r="B66" s="46"/>
      <c r="C66" s="46"/>
      <c r="D66" s="46"/>
    </row>
    <row r="67" spans="1:4" x14ac:dyDescent="0.2">
      <c r="A67" s="27"/>
      <c r="B67" s="28"/>
    </row>
    <row r="68" spans="1:4" x14ac:dyDescent="0.2">
      <c r="A68" s="33" t="s">
        <v>55</v>
      </c>
      <c r="B68" s="34"/>
      <c r="C68" s="35"/>
      <c r="D68" s="32" t="s">
        <v>77</v>
      </c>
    </row>
    <row r="69" spans="1:4" x14ac:dyDescent="0.2">
      <c r="A69" s="2" t="s">
        <v>16</v>
      </c>
      <c r="B69" s="3"/>
      <c r="C69" s="4"/>
      <c r="D69" s="6">
        <f t="shared" ref="D69" si="4">SUM(D70)</f>
        <v>653260.47</v>
      </c>
    </row>
    <row r="70" spans="1:4" x14ac:dyDescent="0.2">
      <c r="A70" s="13">
        <v>5126</v>
      </c>
      <c r="B70" s="13">
        <v>26101</v>
      </c>
      <c r="C70" s="14" t="s">
        <v>22</v>
      </c>
      <c r="D70" s="9">
        <v>653260.47</v>
      </c>
    </row>
    <row r="71" spans="1:4" x14ac:dyDescent="0.2">
      <c r="A71" s="13"/>
      <c r="B71" s="13"/>
      <c r="C71" s="14"/>
      <c r="D71" s="9"/>
    </row>
    <row r="72" spans="1:4" x14ac:dyDescent="0.2">
      <c r="A72" s="2" t="s">
        <v>23</v>
      </c>
      <c r="B72" s="3"/>
      <c r="C72" s="4"/>
      <c r="D72" s="6">
        <f>SUM(D73:D77)</f>
        <v>16999549.280000001</v>
      </c>
    </row>
    <row r="73" spans="1:4" x14ac:dyDescent="0.2">
      <c r="A73" s="13">
        <v>5131</v>
      </c>
      <c r="B73" s="13">
        <v>31101</v>
      </c>
      <c r="C73" s="14" t="s">
        <v>24</v>
      </c>
      <c r="D73" s="9">
        <v>4198500.1100000003</v>
      </c>
    </row>
    <row r="74" spans="1:4" x14ac:dyDescent="0.2">
      <c r="A74" s="13">
        <v>5133</v>
      </c>
      <c r="B74" s="13">
        <v>33801</v>
      </c>
      <c r="C74" s="14" t="s">
        <v>57</v>
      </c>
      <c r="D74" s="9">
        <v>4002841.42</v>
      </c>
    </row>
    <row r="75" spans="1:4" x14ac:dyDescent="0.2">
      <c r="A75" s="13">
        <v>5134</v>
      </c>
      <c r="B75" s="13">
        <v>34501</v>
      </c>
      <c r="C75" s="14" t="s">
        <v>36</v>
      </c>
      <c r="D75" s="9">
        <v>131570.14000000001</v>
      </c>
    </row>
    <row r="76" spans="1:4" x14ac:dyDescent="0.2">
      <c r="A76" s="13">
        <v>5135</v>
      </c>
      <c r="B76" s="13">
        <v>35101</v>
      </c>
      <c r="C76" s="14" t="s">
        <v>58</v>
      </c>
      <c r="D76" s="9">
        <v>6986765.5700000003</v>
      </c>
    </row>
    <row r="77" spans="1:4" x14ac:dyDescent="0.2">
      <c r="A77" s="13">
        <v>5135</v>
      </c>
      <c r="B77" s="13">
        <v>35701</v>
      </c>
      <c r="C77" s="14" t="s">
        <v>59</v>
      </c>
      <c r="D77" s="9">
        <v>1679872.04</v>
      </c>
    </row>
    <row r="78" spans="1:4" x14ac:dyDescent="0.2">
      <c r="A78" s="2" t="s">
        <v>60</v>
      </c>
      <c r="B78" s="25"/>
      <c r="C78" s="26"/>
      <c r="D78" s="6">
        <f>+D72+D69</f>
        <v>17652809.75</v>
      </c>
    </row>
    <row r="79" spans="1:4" x14ac:dyDescent="0.2">
      <c r="A79" s="27"/>
      <c r="B79" s="28"/>
    </row>
    <row r="80" spans="1:4" x14ac:dyDescent="0.2">
      <c r="A80" s="28"/>
      <c r="B80" s="28"/>
    </row>
    <row r="81" spans="1:5" s="17" customFormat="1" x14ac:dyDescent="0.2">
      <c r="A81" s="33" t="s">
        <v>61</v>
      </c>
      <c r="B81" s="34"/>
      <c r="C81" s="35"/>
      <c r="D81" s="32" t="s">
        <v>77</v>
      </c>
      <c r="E81" s="49"/>
    </row>
    <row r="82" spans="1:5" x14ac:dyDescent="0.2">
      <c r="A82" s="2" t="s">
        <v>16</v>
      </c>
      <c r="B82" s="3"/>
      <c r="C82" s="4"/>
      <c r="D82" s="6">
        <f t="shared" ref="D82" si="5">SUM(D83)</f>
        <v>38800</v>
      </c>
    </row>
    <row r="83" spans="1:5" x14ac:dyDescent="0.2">
      <c r="A83" s="13">
        <v>5126</v>
      </c>
      <c r="B83" s="13">
        <v>26101</v>
      </c>
      <c r="C83" s="14" t="s">
        <v>22</v>
      </c>
      <c r="D83" s="9">
        <v>38800</v>
      </c>
    </row>
    <row r="84" spans="1:5" x14ac:dyDescent="0.2">
      <c r="A84" s="13"/>
      <c r="B84" s="13"/>
      <c r="C84" s="14"/>
      <c r="D84" s="9"/>
    </row>
    <row r="85" spans="1:5" x14ac:dyDescent="0.2">
      <c r="A85" s="2" t="s">
        <v>23</v>
      </c>
      <c r="B85" s="25"/>
      <c r="C85" s="26"/>
      <c r="D85" s="5">
        <f>SUM(D86:D88)</f>
        <v>3259976.17</v>
      </c>
    </row>
    <row r="86" spans="1:5" s="17" customFormat="1" x14ac:dyDescent="0.2">
      <c r="A86" s="7">
        <v>5131</v>
      </c>
      <c r="B86" s="7">
        <v>31101</v>
      </c>
      <c r="C86" s="8" t="s">
        <v>24</v>
      </c>
      <c r="D86" s="9">
        <v>1198299.45</v>
      </c>
      <c r="E86" s="49"/>
    </row>
    <row r="87" spans="1:5" x14ac:dyDescent="0.2">
      <c r="A87" s="13">
        <v>5135</v>
      </c>
      <c r="B87" s="13">
        <v>35101</v>
      </c>
      <c r="C87" s="14" t="s">
        <v>58</v>
      </c>
      <c r="D87" s="9">
        <v>1219542.94</v>
      </c>
    </row>
    <row r="88" spans="1:5" x14ac:dyDescent="0.2">
      <c r="A88" s="13">
        <v>5135</v>
      </c>
      <c r="B88" s="13">
        <v>35701</v>
      </c>
      <c r="C88" s="14" t="s">
        <v>59</v>
      </c>
      <c r="D88" s="9">
        <v>842133.78</v>
      </c>
    </row>
    <row r="89" spans="1:5" x14ac:dyDescent="0.2">
      <c r="A89" s="2" t="s">
        <v>62</v>
      </c>
      <c r="B89" s="25"/>
      <c r="C89" s="26"/>
      <c r="D89" s="6">
        <f>+D85+D82</f>
        <v>3298776.17</v>
      </c>
    </row>
    <row r="90" spans="1:5" x14ac:dyDescent="0.2">
      <c r="A90" s="27"/>
      <c r="B90" s="28"/>
    </row>
    <row r="91" spans="1:5" s="17" customFormat="1" x14ac:dyDescent="0.2">
      <c r="A91" s="28"/>
      <c r="B91" s="28"/>
      <c r="C91" s="1"/>
      <c r="E91" s="49"/>
    </row>
    <row r="92" spans="1:5" x14ac:dyDescent="0.2">
      <c r="A92" s="33" t="s">
        <v>63</v>
      </c>
      <c r="B92" s="34"/>
      <c r="C92" s="35"/>
      <c r="D92" s="32" t="s">
        <v>77</v>
      </c>
    </row>
    <row r="93" spans="1:5" x14ac:dyDescent="0.2">
      <c r="A93" s="2" t="s">
        <v>16</v>
      </c>
      <c r="B93" s="3"/>
      <c r="C93" s="4"/>
      <c r="D93" s="6">
        <f t="shared" ref="D93" si="6">SUM(D94)</f>
        <v>59800</v>
      </c>
    </row>
    <row r="94" spans="1:5" x14ac:dyDescent="0.2">
      <c r="A94" s="13">
        <v>5126</v>
      </c>
      <c r="B94" s="13">
        <v>26101</v>
      </c>
      <c r="C94" s="14" t="s">
        <v>22</v>
      </c>
      <c r="D94" s="9">
        <v>59800</v>
      </c>
    </row>
    <row r="95" spans="1:5" x14ac:dyDescent="0.2">
      <c r="A95" s="13"/>
      <c r="B95" s="13"/>
      <c r="C95" s="14"/>
      <c r="D95" s="9"/>
    </row>
    <row r="96" spans="1:5" x14ac:dyDescent="0.2">
      <c r="A96" s="2" t="s">
        <v>23</v>
      </c>
      <c r="B96" s="25"/>
      <c r="C96" s="26"/>
      <c r="D96" s="5">
        <f>SUM(D97:D100)</f>
        <v>3386514.65</v>
      </c>
    </row>
    <row r="97" spans="1:5" x14ac:dyDescent="0.2">
      <c r="A97" s="7">
        <v>5131</v>
      </c>
      <c r="B97" s="7">
        <v>31101</v>
      </c>
      <c r="C97" s="8" t="s">
        <v>24</v>
      </c>
      <c r="D97" s="9">
        <v>408704.41</v>
      </c>
    </row>
    <row r="98" spans="1:5" x14ac:dyDescent="0.2">
      <c r="A98" s="13">
        <v>5133</v>
      </c>
      <c r="B98" s="13">
        <v>33801</v>
      </c>
      <c r="C98" s="14" t="s">
        <v>57</v>
      </c>
      <c r="D98" s="9">
        <v>1328728.02</v>
      </c>
    </row>
    <row r="99" spans="1:5" x14ac:dyDescent="0.2">
      <c r="A99" s="13">
        <v>5135</v>
      </c>
      <c r="B99" s="13">
        <v>35101</v>
      </c>
      <c r="C99" s="14" t="s">
        <v>58</v>
      </c>
      <c r="D99" s="9">
        <v>1142251.47</v>
      </c>
    </row>
    <row r="100" spans="1:5" x14ac:dyDescent="0.2">
      <c r="A100" s="13">
        <v>5135</v>
      </c>
      <c r="B100" s="13">
        <v>35701</v>
      </c>
      <c r="C100" s="14" t="s">
        <v>59</v>
      </c>
      <c r="D100" s="9">
        <v>506830.75</v>
      </c>
    </row>
    <row r="101" spans="1:5" s="17" customFormat="1" x14ac:dyDescent="0.2">
      <c r="A101" s="2" t="s">
        <v>64</v>
      </c>
      <c r="B101" s="25"/>
      <c r="C101" s="26"/>
      <c r="D101" s="5">
        <f>+D96+D93</f>
        <v>3446314.65</v>
      </c>
      <c r="E101" s="49"/>
    </row>
    <row r="102" spans="1:5" x14ac:dyDescent="0.2">
      <c r="A102" s="28"/>
      <c r="B102" s="28"/>
    </row>
    <row r="103" spans="1:5" x14ac:dyDescent="0.2">
      <c r="A103" s="28"/>
      <c r="B103" s="28"/>
    </row>
    <row r="104" spans="1:5" x14ac:dyDescent="0.2">
      <c r="A104" s="33" t="s">
        <v>65</v>
      </c>
      <c r="B104" s="34"/>
      <c r="C104" s="35"/>
      <c r="D104" s="32" t="s">
        <v>77</v>
      </c>
    </row>
    <row r="105" spans="1:5" x14ac:dyDescent="0.2">
      <c r="A105" s="2" t="s">
        <v>23</v>
      </c>
      <c r="B105" s="25"/>
      <c r="C105" s="26"/>
      <c r="D105" s="5">
        <f t="shared" ref="D105" si="7">+D106</f>
        <v>0</v>
      </c>
    </row>
    <row r="106" spans="1:5" x14ac:dyDescent="0.2">
      <c r="A106" s="7">
        <v>5135</v>
      </c>
      <c r="B106" s="7">
        <v>35101</v>
      </c>
      <c r="C106" s="8" t="s">
        <v>58</v>
      </c>
      <c r="D106" s="9">
        <v>0</v>
      </c>
    </row>
    <row r="107" spans="1:5" x14ac:dyDescent="0.2">
      <c r="A107" s="2" t="s">
        <v>66</v>
      </c>
      <c r="B107" s="25"/>
      <c r="C107" s="26"/>
      <c r="D107" s="6">
        <f>+D105</f>
        <v>0</v>
      </c>
    </row>
    <row r="108" spans="1:5" x14ac:dyDescent="0.2">
      <c r="A108" s="28"/>
      <c r="B108" s="28"/>
    </row>
    <row r="109" spans="1:5" x14ac:dyDescent="0.2">
      <c r="A109" s="33" t="s">
        <v>67</v>
      </c>
      <c r="B109" s="34"/>
      <c r="C109" s="35"/>
      <c r="D109" s="32" t="s">
        <v>77</v>
      </c>
    </row>
    <row r="110" spans="1:5" x14ac:dyDescent="0.2">
      <c r="A110" s="2" t="s">
        <v>16</v>
      </c>
      <c r="B110" s="3"/>
      <c r="C110" s="4"/>
      <c r="D110" s="6">
        <f t="shared" ref="D110" si="8">SUM(D111)</f>
        <v>15600</v>
      </c>
    </row>
    <row r="111" spans="1:5" x14ac:dyDescent="0.2">
      <c r="A111" s="13">
        <v>5126</v>
      </c>
      <c r="B111" s="13">
        <v>26101</v>
      </c>
      <c r="C111" s="14" t="s">
        <v>22</v>
      </c>
      <c r="D111" s="9">
        <v>15600</v>
      </c>
    </row>
    <row r="112" spans="1:5" x14ac:dyDescent="0.2">
      <c r="A112" s="13"/>
      <c r="B112" s="13"/>
      <c r="C112" s="14"/>
      <c r="D112" s="9"/>
    </row>
    <row r="113" spans="1:5" x14ac:dyDescent="0.2">
      <c r="A113" s="2" t="s">
        <v>23</v>
      </c>
      <c r="B113" s="25"/>
      <c r="C113" s="26"/>
      <c r="D113" s="5">
        <f>SUM(D114:D116)</f>
        <v>1308785.3799999999</v>
      </c>
    </row>
    <row r="114" spans="1:5" x14ac:dyDescent="0.2">
      <c r="A114" s="7">
        <v>5131</v>
      </c>
      <c r="B114" s="7">
        <v>31101</v>
      </c>
      <c r="C114" s="8" t="s">
        <v>24</v>
      </c>
      <c r="D114" s="9">
        <v>76158.92</v>
      </c>
    </row>
    <row r="115" spans="1:5" x14ac:dyDescent="0.2">
      <c r="A115" s="13">
        <v>5135</v>
      </c>
      <c r="B115" s="13">
        <v>35101</v>
      </c>
      <c r="C115" s="14" t="s">
        <v>58</v>
      </c>
      <c r="D115" s="9">
        <v>704929.94</v>
      </c>
    </row>
    <row r="116" spans="1:5" x14ac:dyDescent="0.2">
      <c r="A116" s="15">
        <v>5135</v>
      </c>
      <c r="B116" s="15">
        <v>35701</v>
      </c>
      <c r="C116" s="16" t="s">
        <v>59</v>
      </c>
      <c r="D116" s="9">
        <v>527696.52</v>
      </c>
    </row>
    <row r="117" spans="1:5" x14ac:dyDescent="0.2">
      <c r="A117" s="2" t="s">
        <v>68</v>
      </c>
      <c r="B117" s="25"/>
      <c r="C117" s="26"/>
      <c r="D117" s="6">
        <f>+D113+D110</f>
        <v>1324385.3799999999</v>
      </c>
    </row>
    <row r="118" spans="1:5" x14ac:dyDescent="0.2">
      <c r="A118" s="27"/>
      <c r="B118" s="28"/>
    </row>
    <row r="119" spans="1:5" x14ac:dyDescent="0.2">
      <c r="A119" s="33" t="s">
        <v>69</v>
      </c>
      <c r="B119" s="34"/>
      <c r="C119" s="35"/>
      <c r="D119" s="32" t="s">
        <v>77</v>
      </c>
    </row>
    <row r="120" spans="1:5" x14ac:dyDescent="0.2">
      <c r="A120" s="2" t="s">
        <v>16</v>
      </c>
      <c r="B120" s="3"/>
      <c r="C120" s="4"/>
      <c r="D120" s="6">
        <f t="shared" ref="D120" si="9">SUM(D121)</f>
        <v>87451.42</v>
      </c>
    </row>
    <row r="121" spans="1:5" x14ac:dyDescent="0.2">
      <c r="A121" s="13">
        <v>5126</v>
      </c>
      <c r="B121" s="13">
        <v>26101</v>
      </c>
      <c r="C121" s="14" t="s">
        <v>22</v>
      </c>
      <c r="D121" s="9">
        <v>87451.42</v>
      </c>
    </row>
    <row r="122" spans="1:5" x14ac:dyDescent="0.2">
      <c r="A122" s="13"/>
      <c r="B122" s="13"/>
      <c r="C122" s="14"/>
      <c r="D122" s="9"/>
    </row>
    <row r="123" spans="1:5" x14ac:dyDescent="0.2">
      <c r="A123" s="2" t="s">
        <v>23</v>
      </c>
      <c r="B123" s="3"/>
      <c r="C123" s="4"/>
      <c r="D123" s="5">
        <f t="shared" ref="D123" si="10">SUM(D124:D126)</f>
        <v>1955113.1099999999</v>
      </c>
    </row>
    <row r="124" spans="1:5" x14ac:dyDescent="0.2">
      <c r="A124" s="13">
        <v>5131</v>
      </c>
      <c r="B124" s="13">
        <v>31101</v>
      </c>
      <c r="C124" s="14" t="s">
        <v>24</v>
      </c>
      <c r="D124" s="9">
        <v>299337.01</v>
      </c>
    </row>
    <row r="125" spans="1:5" x14ac:dyDescent="0.2">
      <c r="A125" s="13">
        <v>5133</v>
      </c>
      <c r="B125" s="13">
        <v>33801</v>
      </c>
      <c r="C125" s="14" t="s">
        <v>57</v>
      </c>
      <c r="D125" s="9">
        <v>942000</v>
      </c>
    </row>
    <row r="126" spans="1:5" x14ac:dyDescent="0.2">
      <c r="A126" s="13">
        <v>5135</v>
      </c>
      <c r="B126" s="13">
        <v>35101</v>
      </c>
      <c r="C126" s="14" t="s">
        <v>58</v>
      </c>
      <c r="D126" s="9">
        <v>713776.1</v>
      </c>
      <c r="E126" s="52"/>
    </row>
    <row r="127" spans="1:5" x14ac:dyDescent="0.2">
      <c r="A127" s="2" t="s">
        <v>70</v>
      </c>
      <c r="B127" s="25"/>
      <c r="C127" s="26"/>
      <c r="D127" s="5">
        <f t="shared" ref="D127" si="11">+D123+D120</f>
        <v>2042564.5299999998</v>
      </c>
    </row>
    <row r="128" spans="1:5" x14ac:dyDescent="0.2">
      <c r="A128" s="27"/>
      <c r="B128" s="28"/>
      <c r="D128" s="29"/>
    </row>
    <row r="129" spans="1:4" x14ac:dyDescent="0.2">
      <c r="A129" s="33" t="s">
        <v>71</v>
      </c>
      <c r="B129" s="34"/>
      <c r="C129" s="35"/>
      <c r="D129" s="32" t="s">
        <v>77</v>
      </c>
    </row>
    <row r="130" spans="1:4" x14ac:dyDescent="0.2">
      <c r="A130" s="2" t="s">
        <v>16</v>
      </c>
      <c r="B130" s="3"/>
      <c r="C130" s="4"/>
      <c r="D130" s="5">
        <f t="shared" ref="D130" si="12">SUM(D131:D132)</f>
        <v>0</v>
      </c>
    </row>
    <row r="131" spans="1:4" x14ac:dyDescent="0.2">
      <c r="A131" s="13">
        <v>5121</v>
      </c>
      <c r="B131" s="13">
        <v>21601</v>
      </c>
      <c r="C131" s="14" t="s">
        <v>19</v>
      </c>
      <c r="D131" s="9"/>
    </row>
    <row r="132" spans="1:4" x14ac:dyDescent="0.2">
      <c r="A132" s="13">
        <v>5126</v>
      </c>
      <c r="B132" s="13">
        <v>26101</v>
      </c>
      <c r="C132" s="14" t="s">
        <v>22</v>
      </c>
      <c r="D132" s="9"/>
    </row>
    <row r="133" spans="1:4" x14ac:dyDescent="0.2">
      <c r="A133" s="13"/>
      <c r="B133" s="13"/>
      <c r="C133" s="14"/>
      <c r="D133" s="9"/>
    </row>
    <row r="134" spans="1:4" x14ac:dyDescent="0.2">
      <c r="A134" s="2" t="s">
        <v>23</v>
      </c>
      <c r="B134" s="3"/>
      <c r="C134" s="4"/>
      <c r="D134" s="5">
        <f t="shared" ref="D134" si="13">SUM(D135:D143)</f>
        <v>860130.95</v>
      </c>
    </row>
    <row r="135" spans="1:4" x14ac:dyDescent="0.2">
      <c r="A135" s="13">
        <v>5131</v>
      </c>
      <c r="B135" s="13">
        <v>31101</v>
      </c>
      <c r="C135" s="14" t="s">
        <v>24</v>
      </c>
      <c r="D135" s="9">
        <v>6904.4</v>
      </c>
    </row>
    <row r="136" spans="1:4" x14ac:dyDescent="0.2">
      <c r="A136" s="13">
        <v>5131</v>
      </c>
      <c r="B136" s="13">
        <v>31201</v>
      </c>
      <c r="C136" s="14" t="s">
        <v>25</v>
      </c>
      <c r="D136" s="9"/>
    </row>
    <row r="137" spans="1:4" x14ac:dyDescent="0.2">
      <c r="A137" s="13">
        <v>5131</v>
      </c>
      <c r="B137" s="13">
        <v>31301</v>
      </c>
      <c r="C137" s="14" t="s">
        <v>56</v>
      </c>
      <c r="D137" s="9">
        <v>1454.54</v>
      </c>
    </row>
    <row r="138" spans="1:4" x14ac:dyDescent="0.2">
      <c r="A138" s="13">
        <v>5131</v>
      </c>
      <c r="B138" s="13">
        <v>31401</v>
      </c>
      <c r="C138" s="14" t="s">
        <v>26</v>
      </c>
      <c r="D138" s="9"/>
    </row>
    <row r="139" spans="1:4" x14ac:dyDescent="0.2">
      <c r="A139" s="13">
        <v>5133</v>
      </c>
      <c r="B139" s="13">
        <v>33301</v>
      </c>
      <c r="C139" s="14" t="s">
        <v>72</v>
      </c>
      <c r="D139" s="9"/>
    </row>
    <row r="140" spans="1:4" x14ac:dyDescent="0.2">
      <c r="A140" s="13">
        <v>5133</v>
      </c>
      <c r="B140" s="13">
        <v>33801</v>
      </c>
      <c r="C140" s="14" t="s">
        <v>57</v>
      </c>
      <c r="D140" s="9">
        <v>552866.9</v>
      </c>
    </row>
    <row r="141" spans="1:4" x14ac:dyDescent="0.2">
      <c r="A141" s="13">
        <v>5134</v>
      </c>
      <c r="B141" s="13">
        <v>34501</v>
      </c>
      <c r="C141" s="14" t="s">
        <v>36</v>
      </c>
      <c r="D141" s="9">
        <v>112553.88</v>
      </c>
    </row>
    <row r="142" spans="1:4" x14ac:dyDescent="0.2">
      <c r="A142" s="13">
        <v>5135</v>
      </c>
      <c r="B142" s="13">
        <v>35101</v>
      </c>
      <c r="C142" s="14" t="s">
        <v>58</v>
      </c>
      <c r="D142" s="9">
        <v>23296.68</v>
      </c>
    </row>
    <row r="143" spans="1:4" x14ac:dyDescent="0.2">
      <c r="A143" s="13">
        <v>5135</v>
      </c>
      <c r="B143" s="13">
        <v>35801</v>
      </c>
      <c r="C143" s="14" t="s">
        <v>73</v>
      </c>
      <c r="D143" s="9">
        <v>163054.54999999999</v>
      </c>
    </row>
    <row r="144" spans="1:4" x14ac:dyDescent="0.2">
      <c r="A144" s="2" t="s">
        <v>74</v>
      </c>
      <c r="B144" s="25"/>
      <c r="C144" s="26"/>
      <c r="D144" s="6">
        <f t="shared" ref="D144" si="14">+D134+D130</f>
        <v>860130.95</v>
      </c>
    </row>
    <row r="145" spans="1:4" x14ac:dyDescent="0.2">
      <c r="A145" s="27"/>
      <c r="B145" s="28"/>
      <c r="D145" s="29"/>
    </row>
    <row r="146" spans="1:4" x14ac:dyDescent="0.2">
      <c r="A146" s="2" t="s">
        <v>75</v>
      </c>
      <c r="B146" s="25"/>
      <c r="C146" s="26"/>
      <c r="D146" s="5">
        <f>+D117+D107+D101+D89+D78+D127+D144</f>
        <v>28624981.43</v>
      </c>
    </row>
    <row r="148" spans="1:4" ht="15" x14ac:dyDescent="0.25">
      <c r="A148" s="36" t="s">
        <v>76</v>
      </c>
      <c r="B148" s="36"/>
      <c r="C148" s="36"/>
      <c r="D148" s="37">
        <f>+D146+D61</f>
        <v>62670895.81000001</v>
      </c>
    </row>
    <row r="149" spans="1:4" x14ac:dyDescent="0.2">
      <c r="A149" s="17"/>
      <c r="B149" s="17"/>
      <c r="C149" s="17"/>
    </row>
    <row r="150" spans="1:4" x14ac:dyDescent="0.2">
      <c r="C150" s="38" t="s">
        <v>79</v>
      </c>
      <c r="D150" s="39">
        <f>+D61</f>
        <v>34045914.38000001</v>
      </c>
    </row>
    <row r="151" spans="1:4" x14ac:dyDescent="0.2">
      <c r="C151" s="38" t="s">
        <v>80</v>
      </c>
      <c r="D151" s="39">
        <f>+D148</f>
        <v>62670895.81000001</v>
      </c>
    </row>
    <row r="152" spans="1:4" x14ac:dyDescent="0.2">
      <c r="C152" s="17"/>
      <c r="D152" s="17"/>
    </row>
    <row r="153" spans="1:4" x14ac:dyDescent="0.2">
      <c r="C153" s="40" t="s">
        <v>81</v>
      </c>
      <c r="D153" s="41">
        <f>+D150/D151</f>
        <v>0.54324920587089343</v>
      </c>
    </row>
  </sheetData>
  <mergeCells count="5">
    <mergeCell ref="A2:D2"/>
    <mergeCell ref="A3:D3"/>
    <mergeCell ref="A4:D4"/>
    <mergeCell ref="A8:D8"/>
    <mergeCell ref="A66:D66"/>
  </mergeCells>
  <pageMargins left="0.55118110236220474" right="0.31496062992125984" top="0.70866141732283472" bottom="0.59055118110236227" header="0.11811023622047245" footer="0.11811023622047245"/>
  <pageSetup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C0201</vt:lpstr>
      <vt:lpstr>'C0201'!Área_de_impresión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Marrufo</dc:creator>
  <cp:lastModifiedBy>Javier Marrufo</cp:lastModifiedBy>
  <cp:lastPrinted>2023-09-11T15:58:47Z</cp:lastPrinted>
  <dcterms:created xsi:type="dcterms:W3CDTF">2023-09-11T15:38:03Z</dcterms:created>
  <dcterms:modified xsi:type="dcterms:W3CDTF">2023-09-14T22:05:57Z</dcterms:modified>
</cp:coreProperties>
</file>